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864\OneDrive - Lietuvos geležinkeliai\Diana_Pa\VYKSTANTYS\SSD_24656_Geležinkelio statinių techninės priežiūros paslaugos_Cargo\Sutartis\"/>
    </mc:Choice>
  </mc:AlternateContent>
  <xr:revisionPtr revIDLastSave="17" documentId="13_ncr:1_{2C69865A-D524-4130-8128-220256F16F22}" xr6:coauthVersionLast="47" xr6:coauthVersionMax="47" xr10:uidLastSave="{8BE68B74-0609-4CC7-A689-38743F5EB3D9}"/>
  <bookViews>
    <workbookView xWindow="-120" yWindow="-120" windowWidth="29040" windowHeight="15720" xr2:uid="{97793709-D467-482C-8647-AB5756ED4BC1}"/>
  </bookViews>
  <sheets>
    <sheet name="II p.o.d. Kauno reg.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3" l="1"/>
  <c r="J13" i="3"/>
  <c r="J10" i="3" l="1"/>
  <c r="J11" i="3"/>
  <c r="J12" i="3"/>
  <c r="J9" i="3" l="1"/>
</calcChain>
</file>

<file path=xl/sharedStrings.xml><?xml version="1.0" encoding="utf-8"?>
<sst xmlns="http://schemas.openxmlformats.org/spreadsheetml/2006/main" count="77" uniqueCount="48">
  <si>
    <t>Techninės specifikacijos</t>
  </si>
  <si>
    <t>Priedas Nr. 2</t>
  </si>
  <si>
    <t>II p.o.d. Geležinkelio statinių  techninės priežiūros paslaugos Kauno regione</t>
  </si>
  <si>
    <t>Eil.Nr.</t>
  </si>
  <si>
    <t>Paslaugos pavadinimas</t>
  </si>
  <si>
    <t>Mato vnt.</t>
  </si>
  <si>
    <t>Preliminarus kiekis*</t>
  </si>
  <si>
    <t>Įkainis, Eur be PVM (už 1 vnt.)</t>
  </si>
  <si>
    <t>Bendra suma Eur be PVM</t>
  </si>
  <si>
    <t>Nuolatinė geležinkelio kelio priežiūra</t>
  </si>
  <si>
    <t>m</t>
  </si>
  <si>
    <t>Nuolatinė iešmo priežiūra</t>
  </si>
  <si>
    <t>vnt.</t>
  </si>
  <si>
    <t>Periodinė Statinių būklės apžiūra*</t>
  </si>
  <si>
    <t>kart.</t>
  </si>
  <si>
    <t>Specializuota Statinių apžiūra</t>
  </si>
  <si>
    <r>
      <t xml:space="preserve">Statinių </t>
    </r>
    <r>
      <rPr>
        <sz val="11"/>
        <rFont val="Calibri"/>
        <family val="2"/>
        <charset val="186"/>
        <scheme val="minor"/>
      </rPr>
      <t>apžiūra</t>
    </r>
    <r>
      <rPr>
        <sz val="11"/>
        <color theme="1"/>
        <rFont val="Calibri"/>
        <family val="2"/>
        <charset val="186"/>
        <scheme val="minor"/>
      </rPr>
      <t>/darbų priėmimas po atliktų rangos darbų</t>
    </r>
  </si>
  <si>
    <t xml:space="preserve">vnt. </t>
  </si>
  <si>
    <t>Pasiūlymo kaina be PVM</t>
  </si>
  <si>
    <t>Paslaugos įkainis taikomas vieno akto surašymui.</t>
  </si>
  <si>
    <t>Paslaugos teikiamos tik atidarytiems (naudojamiems) geležinkelio statiniams.</t>
  </si>
  <si>
    <t>*nurodytas kiekis yra naudojamas tik pasiūlymų palyginimui,  pirkimo objekto apimtyje įsigyjama pagal poreikį iki sutartyje nustatytos maksimalios sumos</t>
  </si>
  <si>
    <t xml:space="preserve">Eil. Nr. </t>
  </si>
  <si>
    <t>Geležinkelio statinys ir techniniai parametrai</t>
  </si>
  <si>
    <t>Adresas</t>
  </si>
  <si>
    <t>Kelio ilgis, m</t>
  </si>
  <si>
    <t xml:space="preserve">Kelio/iešmo/pervažos Nr. </t>
  </si>
  <si>
    <t>Statinio kategorija</t>
  </si>
  <si>
    <t>LTG CARGO Geležinkelio statiniai</t>
  </si>
  <si>
    <t>Marijampolės geležinkelio stotis</t>
  </si>
  <si>
    <t>Kelias R50</t>
  </si>
  <si>
    <t>Sasnavos g. 70, Marijampolė</t>
  </si>
  <si>
    <t>Neypatingas</t>
  </si>
  <si>
    <t>Kelias R65</t>
  </si>
  <si>
    <t>12a</t>
  </si>
  <si>
    <t>13a</t>
  </si>
  <si>
    <t xml:space="preserve">Kelias R50/R43 </t>
  </si>
  <si>
    <t>Draugystės g. 8A, Marijampolė</t>
  </si>
  <si>
    <t xml:space="preserve">Kelias R50  </t>
  </si>
  <si>
    <t>Gamyklų g. 8 Marijampolė</t>
  </si>
  <si>
    <t xml:space="preserve">iešmas Nr. 85 Marijampolės GS </t>
  </si>
  <si>
    <t>Jonavos geležinkelio stotis</t>
  </si>
  <si>
    <t>Stoties g. 18, Jonava</t>
  </si>
  <si>
    <t>Darbininkų g. 15 B, Jonava</t>
  </si>
  <si>
    <t>Iešmas Nr. 72 Jonavos GS , R50</t>
  </si>
  <si>
    <t>Miško g. 3 Jonava</t>
  </si>
  <si>
    <t>Alytaus geležinkelio stotis</t>
  </si>
  <si>
    <t>Naujoji g. 138 D, Alytus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</si>
</sst>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18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2" fontId="5" fillId="6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6" fillId="7" borderId="1" xfId="0" applyFont="1" applyFill="1" applyBorder="1" applyAlignment="1">
      <alignment horizontal="left"/>
    </xf>
    <xf numFmtId="0" fontId="6" fillId="7" borderId="2" xfId="0" applyFont="1" applyFill="1" applyBorder="1" applyAlignment="1">
      <alignment horizontal="left"/>
    </xf>
    <xf numFmtId="0" fontId="6" fillId="7" borderId="3" xfId="0" applyFont="1" applyFill="1" applyBorder="1" applyAlignment="1">
      <alignment horizontal="left"/>
    </xf>
    <xf numFmtId="0" fontId="6" fillId="7" borderId="4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left"/>
    </xf>
    <xf numFmtId="164" fontId="4" fillId="3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D5C6A-BE95-40A3-8DB8-5A2CA9BC4DB2}">
  <sheetPr>
    <pageSetUpPr fitToPage="1"/>
  </sheetPr>
  <dimension ref="A2:J36"/>
  <sheetViews>
    <sheetView tabSelected="1" topLeftCell="B1" zoomScaleNormal="100" workbookViewId="0">
      <selection activeCell="K25" sqref="K25"/>
    </sheetView>
  </sheetViews>
  <sheetFormatPr defaultColWidth="8.7109375" defaultRowHeight="15"/>
  <cols>
    <col min="2" max="2" width="48.5703125" customWidth="1"/>
    <col min="3" max="3" width="48" customWidth="1"/>
    <col min="4" max="4" width="26.85546875" customWidth="1"/>
    <col min="5" max="5" width="17.7109375" customWidth="1"/>
    <col min="6" max="6" width="17" customWidth="1"/>
    <col min="7" max="7" width="14.5703125" customWidth="1"/>
    <col min="8" max="8" width="16.140625" customWidth="1"/>
    <col min="9" max="9" width="23.42578125" customWidth="1"/>
    <col min="10" max="10" width="17.140625" customWidth="1"/>
  </cols>
  <sheetData>
    <row r="2" spans="1:10">
      <c r="I2" s="4" t="s">
        <v>0</v>
      </c>
    </row>
    <row r="3" spans="1:10">
      <c r="I3" s="4" t="s">
        <v>1</v>
      </c>
    </row>
    <row r="5" spans="1:10">
      <c r="A5" s="20" t="s">
        <v>2</v>
      </c>
      <c r="B5" s="20"/>
      <c r="C5" s="20"/>
      <c r="D5" s="20"/>
      <c r="E5" s="20"/>
      <c r="F5" s="20"/>
      <c r="G5" s="20"/>
      <c r="H5" s="20"/>
      <c r="I5" s="20"/>
    </row>
    <row r="7" spans="1:10" ht="30.75">
      <c r="A7" s="10" t="s">
        <v>3</v>
      </c>
      <c r="B7" s="27" t="s">
        <v>4</v>
      </c>
      <c r="C7" s="27"/>
      <c r="D7" s="27"/>
      <c r="E7" s="27"/>
      <c r="F7" s="27"/>
      <c r="G7" s="10" t="s">
        <v>5</v>
      </c>
      <c r="H7" s="5" t="s">
        <v>6</v>
      </c>
      <c r="I7" s="18" t="s">
        <v>7</v>
      </c>
      <c r="J7" s="18" t="s">
        <v>8</v>
      </c>
    </row>
    <row r="8" spans="1:10">
      <c r="A8" s="6">
        <v>1</v>
      </c>
      <c r="B8" s="28" t="s">
        <v>9</v>
      </c>
      <c r="C8" s="28"/>
      <c r="D8" s="28"/>
      <c r="E8" s="28"/>
      <c r="F8" s="28"/>
      <c r="G8" s="6" t="s">
        <v>10</v>
      </c>
      <c r="H8" s="6">
        <v>5122.8999999999996</v>
      </c>
      <c r="I8" s="7"/>
      <c r="J8" s="7">
        <f>H8*I8</f>
        <v>0</v>
      </c>
    </row>
    <row r="9" spans="1:10">
      <c r="A9" s="6">
        <v>2</v>
      </c>
      <c r="B9" s="28" t="s">
        <v>11</v>
      </c>
      <c r="C9" s="28"/>
      <c r="D9" s="28"/>
      <c r="E9" s="28"/>
      <c r="F9" s="28"/>
      <c r="G9" s="6" t="s">
        <v>12</v>
      </c>
      <c r="H9" s="6">
        <v>2</v>
      </c>
      <c r="I9" s="7"/>
      <c r="J9" s="7">
        <f t="shared" ref="J9:J12" si="0">H9*I9</f>
        <v>0</v>
      </c>
    </row>
    <row r="10" spans="1:10">
      <c r="A10" s="6">
        <v>4</v>
      </c>
      <c r="B10" s="29" t="s">
        <v>13</v>
      </c>
      <c r="C10" s="30"/>
      <c r="D10" s="30"/>
      <c r="E10" s="30"/>
      <c r="F10" s="31"/>
      <c r="G10" s="6" t="s">
        <v>14</v>
      </c>
      <c r="H10" s="6">
        <v>3</v>
      </c>
      <c r="I10" s="7"/>
      <c r="J10" s="7">
        <f t="shared" si="0"/>
        <v>0</v>
      </c>
    </row>
    <row r="11" spans="1:10">
      <c r="A11" s="6">
        <v>5</v>
      </c>
      <c r="B11" s="29" t="s">
        <v>15</v>
      </c>
      <c r="C11" s="30"/>
      <c r="D11" s="30"/>
      <c r="E11" s="30"/>
      <c r="F11" s="31"/>
      <c r="G11" s="6" t="s">
        <v>12</v>
      </c>
      <c r="H11" s="6">
        <v>2</v>
      </c>
      <c r="I11" s="7"/>
      <c r="J11" s="7">
        <f t="shared" si="0"/>
        <v>0</v>
      </c>
    </row>
    <row r="12" spans="1:10">
      <c r="A12" s="6">
        <v>6</v>
      </c>
      <c r="B12" s="28" t="s">
        <v>16</v>
      </c>
      <c r="C12" s="28"/>
      <c r="D12" s="28"/>
      <c r="E12" s="28"/>
      <c r="F12" s="28"/>
      <c r="G12" s="6" t="s">
        <v>17</v>
      </c>
      <c r="H12" s="6">
        <v>2</v>
      </c>
      <c r="I12" s="7"/>
      <c r="J12" s="7">
        <f t="shared" si="0"/>
        <v>0</v>
      </c>
    </row>
    <row r="13" spans="1:10" ht="17.25" customHeight="1">
      <c r="A13" s="3"/>
      <c r="B13" s="4"/>
      <c r="C13" s="4"/>
      <c r="D13" s="4"/>
      <c r="E13" s="4"/>
      <c r="F13" s="4"/>
      <c r="G13" s="3"/>
      <c r="H13" s="3"/>
      <c r="I13" s="19" t="s">
        <v>18</v>
      </c>
      <c r="J13" s="39">
        <f>SUM(J8:J12)</f>
        <v>0</v>
      </c>
    </row>
    <row r="14" spans="1:10" ht="17.25" customHeight="1">
      <c r="A14" s="32" t="s">
        <v>19</v>
      </c>
      <c r="B14" s="32"/>
      <c r="C14" s="32"/>
      <c r="D14" s="32"/>
      <c r="E14" s="32"/>
      <c r="F14" s="32"/>
      <c r="G14" s="3"/>
      <c r="H14" s="3"/>
    </row>
    <row r="15" spans="1:10" ht="17.25" customHeight="1">
      <c r="A15" s="33" t="s">
        <v>20</v>
      </c>
      <c r="B15" s="34"/>
      <c r="C15" s="34"/>
      <c r="D15" s="34"/>
      <c r="E15" s="34"/>
      <c r="F15" s="35"/>
      <c r="G15" s="3"/>
      <c r="H15" s="3"/>
      <c r="J15" s="3"/>
    </row>
    <row r="16" spans="1:10">
      <c r="A16" s="37" t="s">
        <v>21</v>
      </c>
      <c r="B16" s="37"/>
      <c r="C16" s="37"/>
      <c r="D16" s="37"/>
      <c r="E16" s="37"/>
      <c r="F16" s="37"/>
      <c r="G16" s="3"/>
      <c r="H16" s="3"/>
    </row>
    <row r="17" spans="1:9">
      <c r="A17" s="3"/>
      <c r="B17" s="4"/>
      <c r="C17" s="4"/>
      <c r="D17" s="4"/>
      <c r="E17" s="4"/>
      <c r="F17" s="4"/>
      <c r="G17" s="3"/>
      <c r="H17" s="3"/>
    </row>
    <row r="18" spans="1:9" ht="59.25" customHeight="1">
      <c r="A18" s="10" t="s">
        <v>22</v>
      </c>
      <c r="B18" s="5" t="s">
        <v>23</v>
      </c>
      <c r="C18" s="5" t="s">
        <v>24</v>
      </c>
      <c r="D18" s="5" t="s">
        <v>25</v>
      </c>
      <c r="E18" s="5" t="s">
        <v>26</v>
      </c>
      <c r="F18" s="5" t="s">
        <v>27</v>
      </c>
      <c r="H18" s="9"/>
      <c r="I18" s="1"/>
    </row>
    <row r="19" spans="1:9">
      <c r="A19" s="27" t="s">
        <v>28</v>
      </c>
      <c r="B19" s="27"/>
      <c r="C19" s="27"/>
      <c r="D19" s="27"/>
      <c r="E19" s="27"/>
      <c r="F19" s="27"/>
      <c r="G19" s="2"/>
      <c r="H19" s="2"/>
      <c r="I19" s="2"/>
    </row>
    <row r="20" spans="1:9">
      <c r="A20" s="21" t="s">
        <v>29</v>
      </c>
      <c r="B20" s="22"/>
      <c r="C20" s="22"/>
      <c r="D20" s="22"/>
      <c r="E20" s="22"/>
      <c r="F20" s="23"/>
      <c r="G20" s="2"/>
      <c r="H20" s="2"/>
      <c r="I20" s="2"/>
    </row>
    <row r="21" spans="1:9">
      <c r="A21" s="16">
        <v>1</v>
      </c>
      <c r="B21" s="13" t="s">
        <v>30</v>
      </c>
      <c r="C21" s="13" t="s">
        <v>31</v>
      </c>
      <c r="D21" s="38">
        <v>322</v>
      </c>
      <c r="E21" s="12">
        <v>12</v>
      </c>
      <c r="F21" s="15" t="s">
        <v>32</v>
      </c>
      <c r="H21" s="3"/>
    </row>
    <row r="22" spans="1:9">
      <c r="A22" s="16">
        <v>2</v>
      </c>
      <c r="B22" s="13" t="s">
        <v>33</v>
      </c>
      <c r="C22" s="13" t="s">
        <v>31</v>
      </c>
      <c r="D22" s="38">
        <v>291</v>
      </c>
      <c r="E22" s="12">
        <v>13</v>
      </c>
      <c r="F22" s="15" t="s">
        <v>32</v>
      </c>
      <c r="H22" s="3"/>
    </row>
    <row r="23" spans="1:9">
      <c r="A23" s="16">
        <v>3</v>
      </c>
      <c r="B23" s="13" t="s">
        <v>30</v>
      </c>
      <c r="C23" s="13" t="s">
        <v>31</v>
      </c>
      <c r="D23" s="38">
        <v>194</v>
      </c>
      <c r="E23" s="12" t="s">
        <v>34</v>
      </c>
      <c r="F23" s="15" t="s">
        <v>32</v>
      </c>
      <c r="H23" s="3"/>
    </row>
    <row r="24" spans="1:9">
      <c r="A24" s="16">
        <v>4</v>
      </c>
      <c r="B24" s="13" t="s">
        <v>33</v>
      </c>
      <c r="C24" s="13" t="s">
        <v>31</v>
      </c>
      <c r="D24" s="38">
        <v>334</v>
      </c>
      <c r="E24" s="12" t="s">
        <v>35</v>
      </c>
      <c r="F24" s="15" t="s">
        <v>32</v>
      </c>
      <c r="H24" s="3"/>
    </row>
    <row r="25" spans="1:9">
      <c r="A25" s="16">
        <v>5</v>
      </c>
      <c r="B25" s="13" t="s">
        <v>36</v>
      </c>
      <c r="C25" s="13" t="s">
        <v>37</v>
      </c>
      <c r="D25" s="38">
        <v>623.5</v>
      </c>
      <c r="E25" s="12">
        <v>21</v>
      </c>
      <c r="F25" s="15" t="s">
        <v>32</v>
      </c>
      <c r="H25" s="3"/>
    </row>
    <row r="26" spans="1:9">
      <c r="A26" s="16">
        <v>8</v>
      </c>
      <c r="B26" s="13" t="s">
        <v>36</v>
      </c>
      <c r="C26" s="13" t="s">
        <v>37</v>
      </c>
      <c r="D26" s="38">
        <v>412.8</v>
      </c>
      <c r="E26" s="12">
        <v>20</v>
      </c>
      <c r="F26" s="15" t="s">
        <v>32</v>
      </c>
      <c r="H26" s="3"/>
    </row>
    <row r="27" spans="1:9">
      <c r="A27" s="16">
        <v>9</v>
      </c>
      <c r="B27" s="13" t="s">
        <v>36</v>
      </c>
      <c r="C27" s="13" t="s">
        <v>37</v>
      </c>
      <c r="D27" s="38">
        <v>73.5</v>
      </c>
      <c r="E27" s="12">
        <v>20</v>
      </c>
      <c r="F27" s="15" t="s">
        <v>32</v>
      </c>
      <c r="H27" s="3"/>
    </row>
    <row r="28" spans="1:9">
      <c r="A28" s="16">
        <v>10</v>
      </c>
      <c r="B28" s="13" t="s">
        <v>38</v>
      </c>
      <c r="C28" s="13" t="s">
        <v>39</v>
      </c>
      <c r="D28" s="38">
        <v>276.7</v>
      </c>
      <c r="E28" s="12">
        <v>32</v>
      </c>
      <c r="F28" s="15" t="s">
        <v>32</v>
      </c>
      <c r="H28" s="3"/>
    </row>
    <row r="29" spans="1:9">
      <c r="A29" s="16">
        <v>11</v>
      </c>
      <c r="B29" s="12" t="s">
        <v>40</v>
      </c>
      <c r="C29" s="13" t="s">
        <v>39</v>
      </c>
      <c r="D29" s="14"/>
      <c r="E29" s="12">
        <v>85</v>
      </c>
      <c r="F29" s="15" t="s">
        <v>32</v>
      </c>
      <c r="H29" s="3"/>
    </row>
    <row r="30" spans="1:9">
      <c r="A30" s="24" t="s">
        <v>41</v>
      </c>
      <c r="B30" s="25"/>
      <c r="C30" s="25"/>
      <c r="D30" s="25"/>
      <c r="E30" s="25"/>
      <c r="F30" s="26"/>
      <c r="H30" s="3"/>
    </row>
    <row r="31" spans="1:9">
      <c r="A31" s="6">
        <v>15</v>
      </c>
      <c r="B31" s="12" t="s">
        <v>30</v>
      </c>
      <c r="C31" s="12" t="s">
        <v>42</v>
      </c>
      <c r="D31" s="38">
        <v>387</v>
      </c>
      <c r="E31" s="12">
        <v>14</v>
      </c>
      <c r="F31" s="8" t="s">
        <v>32</v>
      </c>
      <c r="H31" s="3"/>
    </row>
    <row r="32" spans="1:9">
      <c r="A32" s="6">
        <v>16</v>
      </c>
      <c r="B32" s="12" t="s">
        <v>30</v>
      </c>
      <c r="C32" s="12" t="s">
        <v>43</v>
      </c>
      <c r="D32" s="38">
        <v>1075</v>
      </c>
      <c r="E32" s="12">
        <v>29</v>
      </c>
      <c r="F32" s="8" t="s">
        <v>32</v>
      </c>
      <c r="H32" s="3"/>
    </row>
    <row r="33" spans="1:8">
      <c r="A33" s="6">
        <v>17</v>
      </c>
      <c r="B33" s="12" t="s">
        <v>30</v>
      </c>
      <c r="C33" s="12" t="s">
        <v>43</v>
      </c>
      <c r="D33" s="38">
        <v>403</v>
      </c>
      <c r="E33" s="12">
        <v>30</v>
      </c>
      <c r="F33" s="8" t="s">
        <v>32</v>
      </c>
      <c r="H33" s="3"/>
    </row>
    <row r="34" spans="1:8">
      <c r="A34" s="6">
        <v>18</v>
      </c>
      <c r="B34" s="12" t="s">
        <v>44</v>
      </c>
      <c r="C34" s="17" t="s">
        <v>45</v>
      </c>
      <c r="D34" s="14"/>
      <c r="E34" s="12">
        <v>72</v>
      </c>
      <c r="F34" s="8" t="s">
        <v>32</v>
      </c>
      <c r="H34" s="3"/>
    </row>
    <row r="35" spans="1:8">
      <c r="A35" s="36" t="s">
        <v>46</v>
      </c>
      <c r="B35" s="36"/>
      <c r="C35" s="36"/>
      <c r="D35" s="36"/>
      <c r="E35" s="36"/>
      <c r="F35" s="36"/>
      <c r="G35" s="2"/>
      <c r="H35" s="3"/>
    </row>
    <row r="36" spans="1:8">
      <c r="A36" s="6">
        <v>19</v>
      </c>
      <c r="B36" s="8" t="s">
        <v>30</v>
      </c>
      <c r="C36" s="8" t="s">
        <v>47</v>
      </c>
      <c r="D36" s="38">
        <v>730.4</v>
      </c>
      <c r="E36" s="11">
        <v>28</v>
      </c>
      <c r="F36" s="8" t="s">
        <v>32</v>
      </c>
      <c r="H36" s="3"/>
    </row>
  </sheetData>
  <mergeCells count="14">
    <mergeCell ref="A35:F35"/>
    <mergeCell ref="B11:F11"/>
    <mergeCell ref="B12:F12"/>
    <mergeCell ref="A16:F16"/>
    <mergeCell ref="A19:F19"/>
    <mergeCell ref="A5:I5"/>
    <mergeCell ref="A20:F20"/>
    <mergeCell ref="A30:F30"/>
    <mergeCell ref="B7:F7"/>
    <mergeCell ref="B8:F8"/>
    <mergeCell ref="B9:F9"/>
    <mergeCell ref="B10:F10"/>
    <mergeCell ref="A14:F14"/>
    <mergeCell ref="A15:F15"/>
  </mergeCells>
  <pageMargins left="0.25" right="0.25" top="0.75" bottom="0.75" header="0.3" footer="0.3"/>
  <pageSetup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C87DEDF235614BA9073A4D352C4FFE" ma:contentTypeVersion="191" ma:contentTypeDescription="Create a new document." ma:contentTypeScope="" ma:versionID="41a287a39751299655db7505f6591386">
  <xsd:schema xmlns:xsd="http://www.w3.org/2001/XMLSchema" xmlns:xs="http://www.w3.org/2001/XMLSchema" xmlns:p="http://schemas.microsoft.com/office/2006/metadata/properties" xmlns:ns2="0e2507f1-1fab-4f1f-8c5d-2dd5baf9006a" xmlns:ns3="d2256c16-bb14-4475-b7d3-de7cc31f2804" targetNamespace="http://schemas.microsoft.com/office/2006/metadata/properties" ma:root="true" ma:fieldsID="d1c9351189e398b2575b064e889a48b9" ns2:_="" ns3:_="">
    <xsd:import namespace="0e2507f1-1fab-4f1f-8c5d-2dd5baf9006a"/>
    <xsd:import namespace="d2256c16-bb14-4475-b7d3-de7cc31f280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507f1-1fab-4f1f-8c5d-2dd5baf9006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e8310092-081a-494d-a88c-338f47569a95}" ma:internalName="TaxCatchAll" ma:showField="CatchAllData" ma:web="0e2507f1-1fab-4f1f-8c5d-2dd5baf900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6c16-bb14-4475-b7d3-de7cc31f28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7754B4-A2C0-4B15-9AD7-9B2795FF9785}"/>
</file>

<file path=customXml/itemProps2.xml><?xml version="1.0" encoding="utf-8"?>
<ds:datastoreItem xmlns:ds="http://schemas.openxmlformats.org/officeDocument/2006/customXml" ds:itemID="{3BEC986F-275A-4DA9-983B-86B1A1293C1A}"/>
</file>

<file path=customXml/itemProps3.xml><?xml version="1.0" encoding="utf-8"?>
<ds:datastoreItem xmlns:ds="http://schemas.openxmlformats.org/officeDocument/2006/customXml" ds:itemID="{C99FB7A6-98EC-4B8C-9DC3-09C9ADE42020}"/>
</file>

<file path=customXml/itemProps4.xml><?xml version="1.0" encoding="utf-8"?>
<ds:datastoreItem xmlns:ds="http://schemas.openxmlformats.org/officeDocument/2006/customXml" ds:itemID="{C0D57AEB-8EBA-4E2A-87B2-17F76509D5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Indrė Šileikytė</dc:creator>
  <cp:keywords/>
  <dc:description/>
  <cp:lastModifiedBy>Indrė Šileikytė</cp:lastModifiedBy>
  <cp:revision/>
  <dcterms:created xsi:type="dcterms:W3CDTF">2022-11-16T11:57:34Z</dcterms:created>
  <dcterms:modified xsi:type="dcterms:W3CDTF">2026-05-11T14:34:57Z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2022-11-16T11:57:35Z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d8505bc3-ae9e-4f64-8f0b-d87661fd222d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  <property fmtid="{D5CDD505-2E9C-101B-9397-08002B2CF9AE}" pid="11" name="_dlc_DocIdItemGuid">
    <vt:lpwstr>50ef7d73-b0d9-4a84-bd61-3959d7ee3e03</vt:lpwstr>
  </property>
</Properties>
</file>